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Декабрь" sheetId="13" r:id="rId1"/>
  </sheets>
  <calcPr calcId="125725"/>
</workbook>
</file>

<file path=xl/calcChain.xml><?xml version="1.0" encoding="utf-8"?>
<calcChain xmlns="http://schemas.openxmlformats.org/spreadsheetml/2006/main">
  <c r="J44" i="13"/>
  <c r="I44"/>
  <c r="H44"/>
  <c r="E44"/>
  <c r="C44"/>
  <c r="K43"/>
  <c r="G43"/>
  <c r="K42"/>
  <c r="K41"/>
  <c r="G41"/>
  <c r="K40"/>
  <c r="K39"/>
  <c r="G39"/>
  <c r="K38"/>
  <c r="G38"/>
  <c r="K37"/>
  <c r="G37"/>
  <c r="K36"/>
  <c r="K35"/>
  <c r="K34"/>
  <c r="K33"/>
  <c r="G33"/>
  <c r="K32"/>
  <c r="G32"/>
  <c r="K31"/>
  <c r="G31"/>
  <c r="K30"/>
  <c r="K29"/>
  <c r="K28"/>
  <c r="G28"/>
  <c r="K27"/>
  <c r="G27"/>
  <c r="K26"/>
  <c r="G26"/>
  <c r="K25"/>
  <c r="G25"/>
  <c r="K24"/>
  <c r="G24"/>
  <c r="K23"/>
  <c r="G23"/>
  <c r="K22"/>
  <c r="G22"/>
  <c r="K21"/>
  <c r="K20"/>
  <c r="K19"/>
  <c r="K18"/>
  <c r="G18"/>
  <c r="K17"/>
  <c r="G17"/>
  <c r="K16"/>
  <c r="G16"/>
  <c r="K15"/>
  <c r="K14"/>
  <c r="G14"/>
  <c r="K13"/>
  <c r="K12"/>
  <c r="K11"/>
  <c r="G11"/>
  <c r="K10"/>
  <c r="G10"/>
  <c r="K9"/>
  <c r="K44" s="1"/>
  <c r="G9"/>
  <c r="G44" l="1"/>
  <c r="D44"/>
</calcChain>
</file>

<file path=xl/sharedStrings.xml><?xml version="1.0" encoding="utf-8"?>
<sst xmlns="http://schemas.openxmlformats.org/spreadsheetml/2006/main" count="59" uniqueCount="58">
  <si>
    <t>Отчет</t>
  </si>
  <si>
    <t>№ кв.</t>
  </si>
  <si>
    <t>ФИО собственника жилья</t>
  </si>
  <si>
    <t>Финансовые санкции (пеня)</t>
  </si>
  <si>
    <t>всего с начала программы</t>
  </si>
  <si>
    <t>Итого:</t>
  </si>
  <si>
    <t>Начислено, руб.</t>
  </si>
  <si>
    <t>Уплачено, руб.</t>
  </si>
  <si>
    <t>Долг, руб.</t>
  </si>
  <si>
    <t xml:space="preserve">о формировании фонда капитального ремонта жилого дома по ул. Красная, 66/7 </t>
  </si>
  <si>
    <t>Взносы уплачиваются авансом либо "месяц в месяц", но не позднее 10 числа месяца, следующего за расчетным, на специальный счет в Ейском отделении Краснодарского ОСБ № 8619 "Сбербанка России".</t>
  </si>
  <si>
    <t>Галкина Н.И.</t>
  </si>
  <si>
    <t>Голубцов С.Ю.</t>
  </si>
  <si>
    <t>Багмут В.А.</t>
  </si>
  <si>
    <t>Еремеева Г.К.</t>
  </si>
  <si>
    <t>Швангирадзе Т.В.</t>
  </si>
  <si>
    <t>Тихончук Т.Ю.</t>
  </si>
  <si>
    <t>Былино Ю.В.</t>
  </si>
  <si>
    <t>Опанасенко М.Г.</t>
  </si>
  <si>
    <t>Кожура А.И.</t>
  </si>
  <si>
    <t>Толстых А.В.</t>
  </si>
  <si>
    <t>Трунова А.В.</t>
  </si>
  <si>
    <t>Мозговая В.С.</t>
  </si>
  <si>
    <t>Тищенко М.И.</t>
  </si>
  <si>
    <t>Семёнова Е.Р.</t>
  </si>
  <si>
    <t>Брагина Л.Г.</t>
  </si>
  <si>
    <t>Канин В.И.</t>
  </si>
  <si>
    <t>Ермакова О.А.</t>
  </si>
  <si>
    <t>Вашкин Б.П.</t>
  </si>
  <si>
    <t>Пристинская Т.А.</t>
  </si>
  <si>
    <t>Семенюта С.Ю.</t>
  </si>
  <si>
    <t>Шумарина Е.Н.</t>
  </si>
  <si>
    <t>Моргачёв Ю.И.</t>
  </si>
  <si>
    <t>Ковтуненко В.И.</t>
  </si>
  <si>
    <t>Николаева Е.В.</t>
  </si>
  <si>
    <t>Рахманов Р.Э.</t>
  </si>
  <si>
    <t>Горьковенко С.Н.</t>
  </si>
  <si>
    <t>Горбунова О.В.</t>
  </si>
  <si>
    <t>Хоменко В.П.</t>
  </si>
  <si>
    <t>Клюева Т.В.</t>
  </si>
  <si>
    <t>Латыпова Л.В.</t>
  </si>
  <si>
    <t>Лисогорова М.С.</t>
  </si>
  <si>
    <t>Смирнова И.С.</t>
  </si>
  <si>
    <t>Сальдо на р/с на конец периода</t>
  </si>
  <si>
    <t>Литовченко Ю.В.</t>
  </si>
  <si>
    <t>Бухгалтер</t>
  </si>
  <si>
    <t>в расчетом месяце</t>
  </si>
  <si>
    <t>Начислено</t>
  </si>
  <si>
    <t>Уплачено</t>
  </si>
  <si>
    <t>долг</t>
  </si>
  <si>
    <t>переплата</t>
  </si>
  <si>
    <t>Куралин О.В.</t>
  </si>
  <si>
    <t>Целевой взнос в фонд капремонта дома, руб.</t>
  </si>
  <si>
    <t>Юношев Р.В.</t>
  </si>
  <si>
    <t>в расчетн. году, руб/мес.</t>
  </si>
  <si>
    <t>с 1 ноября 2014 г. по 31 декабря 2015 г.</t>
  </si>
  <si>
    <t>4=3х14</t>
  </si>
  <si>
    <t>Сальдо на 01.01.2016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</si>
</sst>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0" xfId="0" applyAlignment="1">
      <alignment wrapText="1"/>
    </xf>
    <xf numFmtId="0" fontId="1" fillId="0" borderId="0" xfId="0" applyFont="1"/>
    <xf numFmtId="0" fontId="3" fillId="0" borderId="1" xfId="0" applyFont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tabSelected="1" topLeftCell="A9" workbookViewId="0">
      <selection activeCell="N40" sqref="N40"/>
    </sheetView>
  </sheetViews>
  <sheetFormatPr defaultRowHeight="15"/>
  <cols>
    <col min="2" max="2" width="14.7109375" customWidth="1"/>
    <col min="4" max="4" width="9.5703125" customWidth="1"/>
    <col min="6" max="6" width="10.42578125" customWidth="1"/>
    <col min="9" max="9" width="9.42578125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3" t="s">
        <v>9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 t="s">
        <v>55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5" spans="1:11">
      <c r="A5" s="14" t="s">
        <v>1</v>
      </c>
      <c r="B5" s="15" t="s">
        <v>2</v>
      </c>
      <c r="C5" s="16" t="s">
        <v>52</v>
      </c>
      <c r="D5" s="16"/>
      <c r="E5" s="16"/>
      <c r="F5" s="16"/>
      <c r="G5" s="16"/>
      <c r="H5" s="16"/>
      <c r="I5" s="15" t="s">
        <v>3</v>
      </c>
      <c r="J5" s="15"/>
      <c r="K5" s="15"/>
    </row>
    <row r="6" spans="1:11">
      <c r="A6" s="14"/>
      <c r="B6" s="15"/>
      <c r="C6" s="17" t="s">
        <v>47</v>
      </c>
      <c r="D6" s="18"/>
      <c r="E6" s="19" t="s">
        <v>48</v>
      </c>
      <c r="F6" s="20"/>
      <c r="G6" s="19" t="s">
        <v>57</v>
      </c>
      <c r="H6" s="20"/>
      <c r="I6" s="10" t="s">
        <v>6</v>
      </c>
      <c r="J6" s="10" t="s">
        <v>7</v>
      </c>
      <c r="K6" s="10" t="s">
        <v>8</v>
      </c>
    </row>
    <row r="7" spans="1:11" ht="48.75">
      <c r="A7" s="14"/>
      <c r="B7" s="15"/>
      <c r="C7" s="1" t="s">
        <v>54</v>
      </c>
      <c r="D7" s="1" t="s">
        <v>4</v>
      </c>
      <c r="E7" s="9" t="s">
        <v>46</v>
      </c>
      <c r="F7" s="9" t="s">
        <v>4</v>
      </c>
      <c r="G7" s="9" t="s">
        <v>49</v>
      </c>
      <c r="H7" s="6" t="s">
        <v>50</v>
      </c>
      <c r="I7" s="11"/>
      <c r="J7" s="11"/>
      <c r="K7" s="11"/>
    </row>
    <row r="8" spans="1:11">
      <c r="A8" s="8">
        <v>1</v>
      </c>
      <c r="B8" s="8">
        <v>2</v>
      </c>
      <c r="C8" s="8">
        <v>3</v>
      </c>
      <c r="D8" s="8" t="s">
        <v>56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</row>
    <row r="9" spans="1:11">
      <c r="A9" s="8">
        <v>1</v>
      </c>
      <c r="B9" s="2" t="s">
        <v>11</v>
      </c>
      <c r="C9" s="8">
        <v>243</v>
      </c>
      <c r="D9" s="8">
        <v>3402</v>
      </c>
      <c r="E9" s="8">
        <v>0</v>
      </c>
      <c r="F9" s="8">
        <v>3397.08</v>
      </c>
      <c r="G9" s="5">
        <f t="shared" ref="G9:G43" si="0">D9-F9</f>
        <v>4.9200000000000728</v>
      </c>
      <c r="H9" s="8"/>
      <c r="I9" s="8"/>
      <c r="J9" s="8"/>
      <c r="K9" s="8">
        <f>I9-J9</f>
        <v>0</v>
      </c>
    </row>
    <row r="10" spans="1:11">
      <c r="A10" s="8">
        <v>2</v>
      </c>
      <c r="B10" s="2" t="s">
        <v>12</v>
      </c>
      <c r="C10" s="8">
        <v>366</v>
      </c>
      <c r="D10" s="8">
        <v>5124</v>
      </c>
      <c r="E10" s="8">
        <v>366</v>
      </c>
      <c r="F10" s="8">
        <v>4758</v>
      </c>
      <c r="G10" s="5">
        <f t="shared" si="0"/>
        <v>366</v>
      </c>
      <c r="H10" s="8"/>
      <c r="I10" s="8"/>
      <c r="J10" s="8"/>
      <c r="K10" s="8">
        <f t="shared" ref="K10:K43" si="1">I10-J10</f>
        <v>0</v>
      </c>
    </row>
    <row r="11" spans="1:11">
      <c r="A11" s="8">
        <v>3</v>
      </c>
      <c r="B11" s="2" t="s">
        <v>13</v>
      </c>
      <c r="C11" s="8">
        <v>472</v>
      </c>
      <c r="D11" s="8">
        <v>6608</v>
      </c>
      <c r="E11" s="8">
        <v>472</v>
      </c>
      <c r="F11" s="8">
        <v>6136</v>
      </c>
      <c r="G11" s="5">
        <f t="shared" si="0"/>
        <v>472</v>
      </c>
      <c r="H11" s="8"/>
      <c r="I11" s="8"/>
      <c r="J11" s="8"/>
      <c r="K11" s="8">
        <f t="shared" si="1"/>
        <v>0</v>
      </c>
    </row>
    <row r="12" spans="1:11">
      <c r="A12" s="8">
        <v>4</v>
      </c>
      <c r="B12" s="2" t="s">
        <v>14</v>
      </c>
      <c r="C12" s="8">
        <v>244</v>
      </c>
      <c r="D12" s="8">
        <v>3416</v>
      </c>
      <c r="E12" s="8">
        <v>488</v>
      </c>
      <c r="F12" s="8">
        <v>3416</v>
      </c>
      <c r="G12" s="8"/>
      <c r="H12" s="8"/>
      <c r="I12" s="8"/>
      <c r="J12" s="8"/>
      <c r="K12" s="8">
        <f t="shared" si="1"/>
        <v>0</v>
      </c>
    </row>
    <row r="13" spans="1:11">
      <c r="A13" s="8">
        <v>5</v>
      </c>
      <c r="B13" s="2" t="s">
        <v>15</v>
      </c>
      <c r="C13" s="8">
        <v>385</v>
      </c>
      <c r="D13" s="8">
        <v>5390</v>
      </c>
      <c r="E13" s="8">
        <v>0</v>
      </c>
      <c r="F13" s="8">
        <v>6545</v>
      </c>
      <c r="G13" s="5"/>
      <c r="H13" s="8">
        <v>1155</v>
      </c>
      <c r="I13" s="8"/>
      <c r="J13" s="8"/>
      <c r="K13" s="8">
        <f t="shared" si="1"/>
        <v>0</v>
      </c>
    </row>
    <row r="14" spans="1:11">
      <c r="A14" s="8">
        <v>6</v>
      </c>
      <c r="B14" s="2" t="s">
        <v>53</v>
      </c>
      <c r="C14" s="8">
        <v>432</v>
      </c>
      <c r="D14" s="8">
        <v>6048</v>
      </c>
      <c r="E14" s="8">
        <v>0</v>
      </c>
      <c r="F14" s="8">
        <v>4300</v>
      </c>
      <c r="G14" s="5">
        <f t="shared" si="0"/>
        <v>1748</v>
      </c>
      <c r="H14" s="8"/>
      <c r="I14" s="8"/>
      <c r="J14" s="8"/>
      <c r="K14" s="8">
        <f t="shared" si="1"/>
        <v>0</v>
      </c>
    </row>
    <row r="15" spans="1:11">
      <c r="A15" s="8">
        <v>7</v>
      </c>
      <c r="B15" s="2" t="s">
        <v>16</v>
      </c>
      <c r="C15" s="8">
        <v>242</v>
      </c>
      <c r="D15" s="8">
        <v>3388</v>
      </c>
      <c r="E15" s="8">
        <v>0</v>
      </c>
      <c r="F15" s="8">
        <v>3388</v>
      </c>
      <c r="G15" s="8"/>
      <c r="H15" s="8"/>
      <c r="I15" s="8"/>
      <c r="J15" s="8"/>
      <c r="K15" s="8">
        <f t="shared" si="1"/>
        <v>0</v>
      </c>
    </row>
    <row r="16" spans="1:11">
      <c r="A16" s="8">
        <v>8</v>
      </c>
      <c r="B16" s="2" t="s">
        <v>44</v>
      </c>
      <c r="C16" s="8">
        <v>354</v>
      </c>
      <c r="D16" s="8">
        <v>4956</v>
      </c>
      <c r="E16" s="8">
        <v>0</v>
      </c>
      <c r="F16" s="8">
        <v>4248</v>
      </c>
      <c r="G16" s="5">
        <f t="shared" si="0"/>
        <v>708</v>
      </c>
      <c r="H16" s="8"/>
      <c r="I16" s="8"/>
      <c r="J16" s="8"/>
      <c r="K16" s="8">
        <f t="shared" si="1"/>
        <v>0</v>
      </c>
    </row>
    <row r="17" spans="1:14">
      <c r="A17" s="8">
        <v>9</v>
      </c>
      <c r="B17" s="2" t="s">
        <v>17</v>
      </c>
      <c r="C17" s="8">
        <v>485</v>
      </c>
      <c r="D17" s="8">
        <v>6790</v>
      </c>
      <c r="E17" s="8">
        <v>0</v>
      </c>
      <c r="F17" s="8">
        <v>4850</v>
      </c>
      <c r="G17" s="5">
        <f t="shared" si="0"/>
        <v>1940</v>
      </c>
      <c r="H17" s="8"/>
      <c r="I17" s="8"/>
      <c r="J17" s="8"/>
      <c r="K17" s="8">
        <f t="shared" si="1"/>
        <v>0</v>
      </c>
    </row>
    <row r="18" spans="1:14">
      <c r="A18" s="8">
        <v>10</v>
      </c>
      <c r="B18" s="2" t="s">
        <v>18</v>
      </c>
      <c r="C18" s="8">
        <v>244</v>
      </c>
      <c r="D18" s="8">
        <v>3416</v>
      </c>
      <c r="E18" s="8">
        <v>0</v>
      </c>
      <c r="F18" s="8">
        <v>2684</v>
      </c>
      <c r="G18" s="5">
        <f t="shared" si="0"/>
        <v>732</v>
      </c>
      <c r="H18" s="8"/>
      <c r="I18" s="8"/>
      <c r="J18" s="8"/>
      <c r="K18" s="8">
        <f t="shared" si="1"/>
        <v>0</v>
      </c>
    </row>
    <row r="19" spans="1:14">
      <c r="A19" s="8">
        <v>11</v>
      </c>
      <c r="B19" s="2" t="s">
        <v>19</v>
      </c>
      <c r="C19" s="8">
        <v>362</v>
      </c>
      <c r="D19" s="8">
        <v>5068</v>
      </c>
      <c r="E19" s="8">
        <v>724</v>
      </c>
      <c r="F19" s="8">
        <v>5068</v>
      </c>
      <c r="G19" s="8"/>
      <c r="H19" s="8"/>
      <c r="I19" s="8"/>
      <c r="J19" s="8"/>
      <c r="K19" s="8">
        <f t="shared" si="1"/>
        <v>0</v>
      </c>
    </row>
    <row r="20" spans="1:14">
      <c r="A20" s="8">
        <v>12</v>
      </c>
      <c r="B20" s="2" t="s">
        <v>20</v>
      </c>
      <c r="C20" s="8">
        <v>438</v>
      </c>
      <c r="D20" s="8">
        <v>6132</v>
      </c>
      <c r="E20" s="8">
        <v>0</v>
      </c>
      <c r="F20" s="8">
        <v>6132</v>
      </c>
      <c r="G20" s="8"/>
      <c r="H20" s="8"/>
      <c r="I20" s="8"/>
      <c r="J20" s="8"/>
      <c r="K20" s="8">
        <f t="shared" si="1"/>
        <v>0</v>
      </c>
    </row>
    <row r="21" spans="1:14">
      <c r="A21" s="8">
        <v>13</v>
      </c>
      <c r="B21" s="2" t="s">
        <v>21</v>
      </c>
      <c r="C21" s="8">
        <v>246</v>
      </c>
      <c r="D21" s="8">
        <v>3444</v>
      </c>
      <c r="E21" s="8">
        <v>1476</v>
      </c>
      <c r="F21" s="8">
        <v>3444</v>
      </c>
      <c r="G21" s="8"/>
      <c r="H21" s="8"/>
      <c r="I21" s="8"/>
      <c r="J21" s="8"/>
      <c r="K21" s="8">
        <f t="shared" si="1"/>
        <v>0</v>
      </c>
    </row>
    <row r="22" spans="1:14">
      <c r="A22" s="8">
        <v>14</v>
      </c>
      <c r="B22" s="2" t="s">
        <v>22</v>
      </c>
      <c r="C22" s="8">
        <v>316</v>
      </c>
      <c r="D22" s="8">
        <v>4424</v>
      </c>
      <c r="E22" s="8">
        <v>0</v>
      </c>
      <c r="F22" s="8">
        <v>3264</v>
      </c>
      <c r="G22" s="5">
        <f t="shared" si="0"/>
        <v>1160</v>
      </c>
      <c r="H22" s="8"/>
      <c r="I22" s="8"/>
      <c r="J22" s="8"/>
      <c r="K22" s="8">
        <f t="shared" si="1"/>
        <v>0</v>
      </c>
    </row>
    <row r="23" spans="1:14">
      <c r="A23" s="8">
        <v>15</v>
      </c>
      <c r="B23" s="2" t="s">
        <v>23</v>
      </c>
      <c r="C23" s="8">
        <v>435</v>
      </c>
      <c r="D23" s="8">
        <v>6090</v>
      </c>
      <c r="E23" s="8">
        <v>435</v>
      </c>
      <c r="F23" s="8">
        <v>5655</v>
      </c>
      <c r="G23" s="5">
        <f t="shared" si="0"/>
        <v>435</v>
      </c>
      <c r="H23" s="8"/>
      <c r="I23" s="8"/>
      <c r="J23" s="8"/>
      <c r="K23" s="8">
        <f t="shared" si="1"/>
        <v>0</v>
      </c>
    </row>
    <row r="24" spans="1:14">
      <c r="A24" s="8">
        <v>16</v>
      </c>
      <c r="B24" s="2" t="s">
        <v>24</v>
      </c>
      <c r="C24" s="8">
        <v>426</v>
      </c>
      <c r="D24" s="8">
        <v>5964</v>
      </c>
      <c r="E24" s="8">
        <v>0</v>
      </c>
      <c r="F24" s="8">
        <v>1704</v>
      </c>
      <c r="G24" s="5">
        <f t="shared" si="0"/>
        <v>4260</v>
      </c>
      <c r="H24" s="8"/>
      <c r="I24" s="8"/>
      <c r="J24" s="8"/>
      <c r="K24" s="8">
        <f t="shared" si="1"/>
        <v>0</v>
      </c>
    </row>
    <row r="25" spans="1:14">
      <c r="A25" s="8">
        <v>17</v>
      </c>
      <c r="B25" s="2" t="s">
        <v>25</v>
      </c>
      <c r="C25" s="8">
        <v>322</v>
      </c>
      <c r="D25" s="8">
        <v>4508</v>
      </c>
      <c r="E25" s="8">
        <v>0</v>
      </c>
      <c r="F25" s="8">
        <v>4176</v>
      </c>
      <c r="G25" s="5">
        <f t="shared" si="0"/>
        <v>332</v>
      </c>
      <c r="H25" s="8"/>
      <c r="I25" s="8"/>
      <c r="J25" s="8"/>
      <c r="K25" s="8">
        <f t="shared" si="1"/>
        <v>0</v>
      </c>
    </row>
    <row r="26" spans="1:14">
      <c r="A26" s="8">
        <v>18</v>
      </c>
      <c r="B26" s="2" t="s">
        <v>26</v>
      </c>
      <c r="C26" s="8">
        <v>409</v>
      </c>
      <c r="D26" s="8">
        <v>5726</v>
      </c>
      <c r="E26" s="8">
        <v>0</v>
      </c>
      <c r="F26" s="8">
        <v>4090</v>
      </c>
      <c r="G26" s="5">
        <f t="shared" si="0"/>
        <v>1636</v>
      </c>
      <c r="H26" s="8"/>
      <c r="I26" s="8"/>
      <c r="J26" s="8"/>
      <c r="K26" s="8">
        <f t="shared" si="1"/>
        <v>0</v>
      </c>
    </row>
    <row r="27" spans="1:14">
      <c r="A27" s="8">
        <v>19</v>
      </c>
      <c r="B27" s="2" t="s">
        <v>27</v>
      </c>
      <c r="C27" s="8">
        <v>316</v>
      </c>
      <c r="D27" s="8">
        <v>4424</v>
      </c>
      <c r="E27" s="8">
        <v>0</v>
      </c>
      <c r="F27" s="8">
        <v>1580</v>
      </c>
      <c r="G27" s="5">
        <f t="shared" si="0"/>
        <v>2844</v>
      </c>
      <c r="H27" s="8"/>
      <c r="I27" s="8"/>
      <c r="J27" s="8"/>
      <c r="K27" s="8">
        <f t="shared" si="1"/>
        <v>0</v>
      </c>
    </row>
    <row r="28" spans="1:14">
      <c r="A28" s="8">
        <v>20</v>
      </c>
      <c r="B28" s="2" t="s">
        <v>28</v>
      </c>
      <c r="C28" s="8">
        <v>402</v>
      </c>
      <c r="D28" s="8">
        <v>5628</v>
      </c>
      <c r="E28" s="8">
        <v>0</v>
      </c>
      <c r="F28" s="8">
        <v>804</v>
      </c>
      <c r="G28" s="5">
        <f t="shared" si="0"/>
        <v>4824</v>
      </c>
      <c r="H28" s="8"/>
      <c r="I28" s="8"/>
      <c r="J28" s="8"/>
      <c r="K28" s="8">
        <f t="shared" si="1"/>
        <v>0</v>
      </c>
      <c r="N28" s="7"/>
    </row>
    <row r="29" spans="1:14">
      <c r="A29" s="8">
        <v>21</v>
      </c>
      <c r="B29" s="2" t="s">
        <v>29</v>
      </c>
      <c r="C29" s="8">
        <v>312</v>
      </c>
      <c r="D29" s="8">
        <v>4368</v>
      </c>
      <c r="E29" s="8">
        <v>0</v>
      </c>
      <c r="F29" s="8">
        <v>6243</v>
      </c>
      <c r="G29" s="5"/>
      <c r="H29" s="8">
        <v>1875</v>
      </c>
      <c r="I29" s="8"/>
      <c r="J29" s="8"/>
      <c r="K29" s="8">
        <f t="shared" si="1"/>
        <v>0</v>
      </c>
    </row>
    <row r="30" spans="1:14">
      <c r="A30" s="8">
        <v>22</v>
      </c>
      <c r="B30" s="2" t="s">
        <v>30</v>
      </c>
      <c r="C30" s="8">
        <v>426</v>
      </c>
      <c r="D30" s="8">
        <v>5964</v>
      </c>
      <c r="E30" s="8">
        <v>0</v>
      </c>
      <c r="F30" s="8">
        <v>8946</v>
      </c>
      <c r="G30" s="5"/>
      <c r="H30" s="8">
        <v>2982</v>
      </c>
      <c r="I30" s="8"/>
      <c r="J30" s="8"/>
      <c r="K30" s="8">
        <f t="shared" si="1"/>
        <v>0</v>
      </c>
    </row>
    <row r="31" spans="1:14">
      <c r="A31" s="8">
        <v>23</v>
      </c>
      <c r="B31" s="2" t="s">
        <v>51</v>
      </c>
      <c r="C31" s="8">
        <v>320</v>
      </c>
      <c r="D31" s="8">
        <v>4480</v>
      </c>
      <c r="E31" s="8">
        <v>320</v>
      </c>
      <c r="F31" s="8">
        <v>4160</v>
      </c>
      <c r="G31" s="5">
        <f t="shared" si="0"/>
        <v>320</v>
      </c>
      <c r="H31" s="8"/>
      <c r="I31" s="8"/>
      <c r="J31" s="8"/>
      <c r="K31" s="8">
        <f t="shared" si="1"/>
        <v>0</v>
      </c>
    </row>
    <row r="32" spans="1:14">
      <c r="A32" s="8">
        <v>24</v>
      </c>
      <c r="B32" s="2" t="s">
        <v>31</v>
      </c>
      <c r="C32" s="8">
        <v>399</v>
      </c>
      <c r="D32" s="8">
        <v>5586</v>
      </c>
      <c r="E32" s="8">
        <v>0</v>
      </c>
      <c r="F32" s="8">
        <v>4788</v>
      </c>
      <c r="G32" s="5">
        <f t="shared" si="0"/>
        <v>798</v>
      </c>
      <c r="H32" s="8"/>
      <c r="I32" s="8"/>
      <c r="J32" s="8"/>
      <c r="K32" s="8">
        <f t="shared" si="1"/>
        <v>0</v>
      </c>
    </row>
    <row r="33" spans="1:11">
      <c r="A33" s="8">
        <v>25</v>
      </c>
      <c r="B33" s="2" t="s">
        <v>32</v>
      </c>
      <c r="C33" s="8">
        <v>338</v>
      </c>
      <c r="D33" s="8">
        <v>4732</v>
      </c>
      <c r="E33" s="8">
        <v>0</v>
      </c>
      <c r="F33" s="8">
        <v>4418</v>
      </c>
      <c r="G33" s="5">
        <f t="shared" si="0"/>
        <v>314</v>
      </c>
      <c r="H33" s="8"/>
      <c r="I33" s="8"/>
      <c r="J33" s="8"/>
      <c r="K33" s="8">
        <f t="shared" si="1"/>
        <v>0</v>
      </c>
    </row>
    <row r="34" spans="1:11">
      <c r="A34" s="8">
        <v>26</v>
      </c>
      <c r="B34" s="2" t="s">
        <v>33</v>
      </c>
      <c r="C34" s="8">
        <v>528</v>
      </c>
      <c r="D34" s="8">
        <v>7392</v>
      </c>
      <c r="E34" s="8">
        <v>1584</v>
      </c>
      <c r="F34" s="8">
        <v>8976</v>
      </c>
      <c r="G34" s="5"/>
      <c r="H34" s="8">
        <v>1584</v>
      </c>
      <c r="I34" s="8"/>
      <c r="J34" s="8"/>
      <c r="K34" s="8">
        <f t="shared" si="1"/>
        <v>0</v>
      </c>
    </row>
    <row r="35" spans="1:11">
      <c r="A35" s="8">
        <v>27</v>
      </c>
      <c r="B35" s="2" t="s">
        <v>34</v>
      </c>
      <c r="C35" s="8">
        <v>402</v>
      </c>
      <c r="D35" s="8">
        <v>5628</v>
      </c>
      <c r="E35" s="8">
        <v>402</v>
      </c>
      <c r="F35" s="8">
        <v>5628</v>
      </c>
      <c r="G35" s="8"/>
      <c r="H35" s="8"/>
      <c r="I35" s="8"/>
      <c r="J35" s="8"/>
      <c r="K35" s="8">
        <f t="shared" si="1"/>
        <v>0</v>
      </c>
    </row>
    <row r="36" spans="1:11">
      <c r="A36" s="8">
        <v>28</v>
      </c>
      <c r="B36" s="2" t="s">
        <v>35</v>
      </c>
      <c r="C36" s="8">
        <v>407</v>
      </c>
      <c r="D36" s="8">
        <v>5698</v>
      </c>
      <c r="E36" s="8">
        <v>407</v>
      </c>
      <c r="F36" s="8">
        <v>5698</v>
      </c>
      <c r="G36" s="8"/>
      <c r="H36" s="8"/>
      <c r="I36" s="8"/>
      <c r="J36" s="8"/>
      <c r="K36" s="8">
        <f t="shared" si="1"/>
        <v>0</v>
      </c>
    </row>
    <row r="37" spans="1:11">
      <c r="A37" s="8">
        <v>29</v>
      </c>
      <c r="B37" s="2" t="s">
        <v>36</v>
      </c>
      <c r="C37" s="8">
        <v>397</v>
      </c>
      <c r="D37" s="8">
        <v>5558</v>
      </c>
      <c r="E37" s="8">
        <v>0</v>
      </c>
      <c r="F37" s="8">
        <v>0</v>
      </c>
      <c r="G37" s="5">
        <f t="shared" si="0"/>
        <v>5558</v>
      </c>
      <c r="H37" s="8"/>
      <c r="I37" s="8"/>
      <c r="J37" s="8"/>
      <c r="K37" s="8">
        <f t="shared" si="1"/>
        <v>0</v>
      </c>
    </row>
    <row r="38" spans="1:11">
      <c r="A38" s="8">
        <v>30</v>
      </c>
      <c r="B38" s="2" t="s">
        <v>37</v>
      </c>
      <c r="C38" s="8">
        <v>405</v>
      </c>
      <c r="D38" s="8">
        <v>5670</v>
      </c>
      <c r="E38" s="8">
        <v>405</v>
      </c>
      <c r="F38" s="8">
        <v>4860</v>
      </c>
      <c r="G38" s="5">
        <f t="shared" si="0"/>
        <v>810</v>
      </c>
      <c r="H38" s="8"/>
      <c r="I38" s="8"/>
      <c r="J38" s="8"/>
      <c r="K38" s="8">
        <f t="shared" si="1"/>
        <v>0</v>
      </c>
    </row>
    <row r="39" spans="1:11">
      <c r="A39" s="8">
        <v>31</v>
      </c>
      <c r="B39" s="2" t="s">
        <v>38</v>
      </c>
      <c r="C39" s="8">
        <v>399</v>
      </c>
      <c r="D39" s="8">
        <v>5586</v>
      </c>
      <c r="E39" s="8">
        <v>798</v>
      </c>
      <c r="F39" s="8">
        <v>3990</v>
      </c>
      <c r="G39" s="5">
        <f t="shared" si="0"/>
        <v>1596</v>
      </c>
      <c r="H39" s="8"/>
      <c r="I39" s="8"/>
      <c r="J39" s="8"/>
      <c r="K39" s="8">
        <f t="shared" si="1"/>
        <v>0</v>
      </c>
    </row>
    <row r="40" spans="1:11">
      <c r="A40" s="8">
        <v>32</v>
      </c>
      <c r="B40" s="2" t="s">
        <v>39</v>
      </c>
      <c r="C40" s="8">
        <v>409</v>
      </c>
      <c r="D40" s="8">
        <v>5726</v>
      </c>
      <c r="E40" s="8">
        <v>0</v>
      </c>
      <c r="F40" s="8">
        <v>5726</v>
      </c>
      <c r="G40" s="8"/>
      <c r="H40" s="8"/>
      <c r="I40" s="8"/>
      <c r="J40" s="8"/>
      <c r="K40" s="8">
        <f t="shared" si="1"/>
        <v>0</v>
      </c>
    </row>
    <row r="41" spans="1:11">
      <c r="A41" s="8">
        <v>33</v>
      </c>
      <c r="B41" s="2" t="s">
        <v>40</v>
      </c>
      <c r="C41" s="8">
        <v>403</v>
      </c>
      <c r="D41" s="8">
        <v>5642</v>
      </c>
      <c r="E41" s="8">
        <v>0</v>
      </c>
      <c r="F41" s="8">
        <v>4046</v>
      </c>
      <c r="G41" s="5">
        <f t="shared" si="0"/>
        <v>1596</v>
      </c>
      <c r="H41" s="8"/>
      <c r="I41" s="8"/>
      <c r="J41" s="8"/>
      <c r="K41" s="8">
        <f t="shared" si="1"/>
        <v>0</v>
      </c>
    </row>
    <row r="42" spans="1:11">
      <c r="A42" s="8">
        <v>34</v>
      </c>
      <c r="B42" s="2" t="s">
        <v>41</v>
      </c>
      <c r="C42" s="8">
        <v>397</v>
      </c>
      <c r="D42" s="8">
        <v>5558</v>
      </c>
      <c r="E42" s="8">
        <v>1191</v>
      </c>
      <c r="F42" s="8">
        <v>5558</v>
      </c>
      <c r="G42" s="8"/>
      <c r="H42" s="8"/>
      <c r="I42" s="8"/>
      <c r="J42" s="8"/>
      <c r="K42" s="8">
        <f t="shared" si="1"/>
        <v>0</v>
      </c>
    </row>
    <row r="43" spans="1:11">
      <c r="A43" s="8">
        <v>35</v>
      </c>
      <c r="B43" s="2" t="s">
        <v>42</v>
      </c>
      <c r="C43" s="8">
        <v>407</v>
      </c>
      <c r="D43" s="8">
        <v>5698</v>
      </c>
      <c r="E43" s="8">
        <v>0</v>
      </c>
      <c r="F43" s="8">
        <v>0</v>
      </c>
      <c r="G43" s="5">
        <f t="shared" si="0"/>
        <v>5698</v>
      </c>
      <c r="H43" s="8"/>
      <c r="I43" s="8"/>
      <c r="J43" s="8"/>
      <c r="K43" s="8">
        <f t="shared" si="1"/>
        <v>0</v>
      </c>
    </row>
    <row r="44" spans="1:11">
      <c r="A44" s="2" t="s">
        <v>5</v>
      </c>
      <c r="B44" s="2"/>
      <c r="C44" s="8">
        <f t="shared" ref="C44:K44" si="2">SUM(C9:C43)</f>
        <v>13088</v>
      </c>
      <c r="D44" s="8">
        <f t="shared" si="2"/>
        <v>183232</v>
      </c>
      <c r="E44" s="8">
        <f>SUM(E9:E43)</f>
        <v>9068</v>
      </c>
      <c r="F44" s="8">
        <v>152676.07999999999</v>
      </c>
      <c r="G44" s="5">
        <f>SUM(G9:G43)</f>
        <v>38151.919999999998</v>
      </c>
      <c r="H44" s="8">
        <f t="shared" si="2"/>
        <v>7596</v>
      </c>
      <c r="I44" s="8">
        <f t="shared" si="2"/>
        <v>0</v>
      </c>
      <c r="J44" s="8">
        <f t="shared" si="2"/>
        <v>0</v>
      </c>
      <c r="K44" s="8">
        <f t="shared" si="2"/>
        <v>0</v>
      </c>
    </row>
    <row r="45" spans="1:11">
      <c r="A45" s="2" t="s">
        <v>43</v>
      </c>
      <c r="B45" s="2"/>
      <c r="C45" s="8"/>
      <c r="D45" s="8"/>
      <c r="E45" s="8"/>
      <c r="F45" s="8">
        <v>152678.07999999999</v>
      </c>
      <c r="G45" s="5"/>
      <c r="H45" s="8"/>
      <c r="I45" s="8"/>
      <c r="J45" s="8"/>
      <c r="K45" s="8"/>
    </row>
    <row r="46" spans="1:11"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1">
      <c r="B47" s="12" t="s">
        <v>10</v>
      </c>
      <c r="C47" s="12"/>
      <c r="D47" s="12"/>
      <c r="E47" s="12"/>
      <c r="F47" s="12"/>
      <c r="G47" s="12"/>
      <c r="H47" s="12"/>
      <c r="I47" s="12"/>
      <c r="J47" s="12"/>
      <c r="K47" s="12"/>
    </row>
    <row r="48" spans="1:11"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2:11">
      <c r="B49" s="3" t="s">
        <v>45</v>
      </c>
      <c r="C49" s="3"/>
      <c r="D49" s="3"/>
      <c r="E49" s="3"/>
      <c r="F49" s="3"/>
      <c r="G49" s="3"/>
      <c r="H49" s="3"/>
      <c r="I49" s="3"/>
      <c r="J49" s="3"/>
      <c r="K49" s="3"/>
    </row>
  </sheetData>
  <mergeCells count="14">
    <mergeCell ref="I6:I7"/>
    <mergeCell ref="J6:J7"/>
    <mergeCell ref="K6:K7"/>
    <mergeCell ref="B47:K47"/>
    <mergeCell ref="A1:K1"/>
    <mergeCell ref="A2:K2"/>
    <mergeCell ref="A3:K3"/>
    <mergeCell ref="A5:A7"/>
    <mergeCell ref="B5:B7"/>
    <mergeCell ref="C5:H5"/>
    <mergeCell ref="I5:K5"/>
    <mergeCell ref="C6:D6"/>
    <mergeCell ref="E6:F6"/>
    <mergeCell ref="G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Декабрь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Gennadiy</dc:creator>
  <cp:lastModifiedBy>Gennadiy</cp:lastModifiedBy>
  <cp:lastPrinted>2016-01-08T13:19:56Z</cp:lastPrinted>
  <dcterms:created xsi:type="dcterms:W3CDTF">2014-12-20T09:27:45Z</dcterms:created>
  <dcterms:modified xsi:type="dcterms:W3CDTF">2016-05-31T06:46:05Z</dcterms:modified>
</cp:coreProperties>
</file>